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166925"/>
  <mc:AlternateContent xmlns:mc="http://schemas.openxmlformats.org/markup-compatibility/2006">
    <mc:Choice Requires="x15">
      <x15ac:absPath xmlns:x15ac="http://schemas.microsoft.com/office/spreadsheetml/2010/11/ac" url="D:\Desktop\27 сессия 27.02.2025\Решение № 143 корректировка бюджета\"/>
    </mc:Choice>
  </mc:AlternateContent>
  <xr:revisionPtr revIDLastSave="0" documentId="13_ncr:1_{F94B5AEC-48DE-407F-A939-B8C9C52442A9}" xr6:coauthVersionLast="47" xr6:coauthVersionMax="47" xr10:uidLastSave="{00000000-0000-0000-0000-000000000000}"/>
  <bookViews>
    <workbookView xWindow="-120" yWindow="-120" windowWidth="29040" windowHeight="15840" tabRatio="500" xr2:uid="{00000000-000D-0000-FFFF-FFFF00000000}"/>
  </bookViews>
  <sheets>
    <sheet name="район 2025 год" sheetId="1" r:id="rId1"/>
  </sheets>
  <calcPr calcId="181029"/>
  <extLst>
    <ext xmlns:loext="http://schemas.libreoffice.org/" uri="{7626C862-2A13-11E5-B345-FEFF819CDC9F}">
      <loext:extCalcPr stringRefSyntax="CalcA1ExcelA1"/>
    </ext>
  </extLst>
</workbook>
</file>

<file path=xl/calcChain.xml><?xml version="1.0" encoding="utf-8"?>
<calcChain xmlns="http://schemas.openxmlformats.org/spreadsheetml/2006/main">
  <c r="C53" i="1" l="1"/>
  <c r="C49" i="1"/>
  <c r="C48" i="1"/>
  <c r="C46" i="1"/>
  <c r="C45" i="1"/>
  <c r="C44" i="1"/>
  <c r="C43" i="1"/>
  <c r="C42" i="1"/>
  <c r="C41" i="1"/>
  <c r="C40" i="1"/>
  <c r="C39" i="1"/>
  <c r="C38" i="1"/>
  <c r="C36" i="1"/>
  <c r="C35" i="1"/>
  <c r="C34" i="1"/>
  <c r="C33" i="1"/>
  <c r="C31" i="1"/>
  <c r="C30" i="1"/>
  <c r="C29" i="1" s="1"/>
  <c r="C7" i="1"/>
  <c r="C63" i="1" l="1"/>
</calcChain>
</file>

<file path=xl/sharedStrings.xml><?xml version="1.0" encoding="utf-8"?>
<sst xmlns="http://schemas.openxmlformats.org/spreadsheetml/2006/main" count="124" uniqueCount="124">
  <si>
    <t>Приложение 1</t>
  </si>
  <si>
    <t>Объем поступлений доходов в  бюджет муниципального образования   Белореченский муниципальный район по кодам видов (подвидов) доходов на 2025 год</t>
  </si>
  <si>
    <t>(рублей)</t>
  </si>
  <si>
    <t>Код</t>
  </si>
  <si>
    <t>Наименование дохода</t>
  </si>
  <si>
    <t>2025 год</t>
  </si>
  <si>
    <t>1 00 00000 00 0000 000</t>
  </si>
  <si>
    <t>Налоговые и неналоговые доходы</t>
  </si>
  <si>
    <t>1 01 01000 00 0000 110</t>
  </si>
  <si>
    <t>Налог на прибыль организаций</t>
  </si>
  <si>
    <t xml:space="preserve">1 01 02000 01 0000 110 </t>
  </si>
  <si>
    <t>Налог на доходы физических лиц</t>
  </si>
  <si>
    <t xml:space="preserve">1 03 02000 01 0000 110 </t>
  </si>
  <si>
    <t>Акцизы по подакцизным товарам (продукции), производимым на территории Российской Федерации</t>
  </si>
  <si>
    <t>1 05 01000 00 0000 110</t>
  </si>
  <si>
    <t>Налог, взимаемый в связи с применением упрощенной системы налогообложения</t>
  </si>
  <si>
    <t xml:space="preserve">1 05 02000 02 0000 110 </t>
  </si>
  <si>
    <t>Единый налог, на вмененный доход для отдельных видов деятельности</t>
  </si>
  <si>
    <t xml:space="preserve">1 05 03010 01 0000 110 </t>
  </si>
  <si>
    <t xml:space="preserve">Единый сельскохозяйственный налог </t>
  </si>
  <si>
    <t>1 05 04020 02 0000 110</t>
  </si>
  <si>
    <t>Налог, взимаемый в связи с применением патентной системы налогообложения, зачисляемый в бюджеты муниципальных районов</t>
  </si>
  <si>
    <t>1 06 02000 02 0000 110</t>
  </si>
  <si>
    <t>Налог на имущество организаций</t>
  </si>
  <si>
    <t>1 08 00000 00 0000 110</t>
  </si>
  <si>
    <t>Государственная пошлина</t>
  </si>
  <si>
    <t>1 11 01050 05 0000 120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</si>
  <si>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муниципальным районам</t>
  </si>
  <si>
    <t>1 11 03050 05 0000 120</t>
  </si>
  <si>
    <t>Проценты, полученные от предоставления бюджетных кредитов внутри страны за счет средств бюджетов муниципальных районов</t>
  </si>
  <si>
    <t>1 11 05010 00 0000 120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</si>
  <si>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</si>
  <si>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1 11 05025 05 0000 120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</si>
  <si>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</si>
  <si>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>1 11 05035 05 0000 120</t>
  </si>
  <si>
    <t>Доходы от сдачи в аренду имущества, находящегося в оперативном управлении органов управления муниципальных районов  и созданных ими учреждений (за исключением имущества муниципальных автономных учреждений)</t>
  </si>
  <si>
    <t>1 11 07015 05  0000 120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</si>
  <si>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муниципальными районами</t>
  </si>
  <si>
    <t>1 11 09000 00  0000 120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</si>
  <si>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</si>
  <si>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1 12 01000 00 0000 120</t>
  </si>
  <si>
    <t>Плата за негативное воздействие на окружающую среду</t>
  </si>
  <si>
    <t>1 13 00000 00 0000 000</t>
  </si>
  <si>
    <t>Доходы от оказания платных услуг и компенсации затрат государства</t>
  </si>
  <si>
    <t>1 14 02052 05 0000 410</t>
  </si>
  <si>
    <t>Доходы от реализации имущества, находящегося в оперативном управлении учреждений, находящихся в ведении органов управления муниципальных районов (за исключением имущества муниципальных бюджетных и автономных учреждений), в части реализации материальных запасов по указанному имуществу</t>
  </si>
  <si>
    <t>1 14 06000 00 0000 430</t>
  </si>
  <si>
    <t>Доходы от продажи земельных участков, находящихся в государственной и муниципальной собственности</t>
  </si>
  <si>
    <t xml:space="preserve">1 16 00000 00 0000 000               </t>
  </si>
  <si>
    <t>Штрафы, санкции, возмещение ущерба</t>
  </si>
  <si>
    <t>2 00 00000 00 0000 000</t>
  </si>
  <si>
    <t>Безвозмездные поступления</t>
  </si>
  <si>
    <t>2 02 00000 00 0000 000</t>
  </si>
  <si>
    <t>Безвозмездные поступления от других бюджетов бюджетной системы Российской Федерации</t>
  </si>
  <si>
    <t>2 02 15001 05 0000 150</t>
  </si>
  <si>
    <t>Дотации бюджетам муниципальных районов на выравнивание бюджетной обеспеченности из бюджета субъекта Российской Федерации</t>
  </si>
  <si>
    <t>2 02 15002 05 0000 150</t>
  </si>
  <si>
    <t>Дотации бюджетам муниципальных районов на поддержку мер по обеспечению сбалансированности бюджетов</t>
  </si>
  <si>
    <t>2 02 20077 05 0000 150</t>
  </si>
  <si>
    <t>Субсидии бюджетам муниципальных районов на софинансирование капитальных вложений в объекты муниципальной собственности</t>
  </si>
  <si>
    <t>2 02 25304 05 0000 150</t>
  </si>
  <si>
    <t>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</si>
  <si>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2 02 25497 05 0000 150</t>
  </si>
  <si>
    <t>Субсидии бюджетам муниципальных районов на реализацию мероприятий по обеспечению жильем молодых семей</t>
  </si>
  <si>
    <t>2 02 25519 05 0000 150</t>
  </si>
  <si>
    <t>Субсидии бюджетам муниципальных районов на поддержку отрасли культуры</t>
  </si>
  <si>
    <t>2 02 25599 05 0000 150</t>
  </si>
  <si>
    <t>Субсидии бюджетам муниципальных районов на подготовку проектов межевания земельных участков и на проведение кадастровых работ</t>
  </si>
  <si>
    <t>2 02 29999 05 0000 150</t>
  </si>
  <si>
    <t>Прочие субсидии бюджетам муниципальных районов</t>
  </si>
  <si>
    <t>2 02 30024 05 0000 150</t>
  </si>
  <si>
    <t>Субвенции бюджетам муниципальных районов на выполнение передаваемых полномочий субъектов Российской Федерации</t>
  </si>
  <si>
    <t>2 02 30029 05 0000 150</t>
  </si>
  <si>
    <t>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</si>
  <si>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2 02 35082 05 0000 150</t>
  </si>
  <si>
    <t>Субвенции бюджетам муниципальных районов на 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</si>
  <si>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2 02 35120 05 0000 150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</si>
  <si>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</si>
  <si>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2 02 35179 05 0000 150</t>
  </si>
  <si>
    <t>Субвенции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</si>
  <si>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2 02 35303 05 0000 150</t>
  </si>
  <si>
    <t>Субвенции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</si>
  <si>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2 02 36900 05 0000 150</t>
  </si>
  <si>
    <t>Единая субвенция бюджетам муниципальных районов из бюджета субъекта Российской Федерации</t>
  </si>
  <si>
    <t>2 02 40014 05 0000 150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</si>
  <si>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</si>
  <si>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2 02 45050 05 0000 150</t>
  </si>
  <si>
    <t>Межбюджетные трансферты, передаваемые бюджетам муниципальных районов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</si>
  <si>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2 07 05030 05 0000 150</t>
  </si>
  <si>
    <t>Прочие безвозмездные поступления в бюджеты муниципальных районов</t>
  </si>
  <si>
    <t>2 18 00000 05 0000 150</t>
  </si>
  <si>
    <t xml:space="preserve">Доходы бюджетов муниципальных районов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
</t>
  </si>
  <si>
    <t>2 18 05010 05 0000 150</t>
  </si>
  <si>
    <t>Доходы бюджетов муниципальных районов от возврата бюджетными учреждениями остатков субсидий прошлых лет</t>
  </si>
  <si>
    <t>2 18 05020 05 0000 150</t>
  </si>
  <si>
    <t>Доходы бюджетов муниципальных районов от возврата автономными учреждениями остатков субсидий прошлых лет</t>
  </si>
  <si>
    <t>2 18 60010 05 0000 150</t>
  </si>
  <si>
    <t>Доходы бюджетов муниципальных районов от возврата прочих остатков субсидий, субвенций и иных межбюджетных трансфертов, имеющих целевое назначение, прошлых лет из бюджетов поселений</t>
  </si>
  <si>
    <t>2 19 00000 05 0000 150</t>
  </si>
  <si>
    <t>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</si>
  <si>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2 19 25304 05 0000 150</t>
  </si>
  <si>
    <t>Возврат остатков субсидий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организациях, из бюджетов муниципальных районов</t>
  </si>
  <si>
    <t>2 19 25750 05 0000 150</t>
  </si>
  <si>
    <t>Возврат остатков субсидий на реализацию мероприятий по модернизации школьных систем образования из бюджетов муниципальных районов</t>
  </si>
  <si>
    <t>2 19 25786 05 0000 150</t>
  </si>
  <si>
    <t>Возврат остатков субсидий на обеспечение оснащения государственных и муниципальных общеобразовательных организаций, в том числе структурных подразделений указанных организаций, государственными символами Российской Федерации из бюджетов муниципальных районов</t>
  </si>
  <si>
    <t>2 19 35303 05 0000 150</t>
  </si>
  <si>
    <t>Возврат остатков субвенций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из бюджетов муниципальных районов</t>
  </si>
  <si>
    <t>2 19 35120 05 0000 150</t>
  </si>
  <si>
    <t>Возврат остатков субвенций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из бюджетов муниципальных районов</t>
  </si>
  <si>
    <t>2 19 35179 05 0000 150</t>
  </si>
  <si>
    <t>Возврат остатков субвенций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из бюджетов муниципальных районов</t>
  </si>
  <si>
    <t>2 19 45179 05 0000 150</t>
  </si>
  <si>
    <t>Возврат остатков иных межбюджетных трансфертов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из бюджетов муниципальных районов</t>
  </si>
  <si>
    <t>2 19 45303 05 0000 150</t>
  </si>
  <si>
    <t>Возврат остатков иных межбюджетных трансфертов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из бюджетов муниципальных районов</t>
  </si>
  <si>
    <t>2 19 60010 05 0000 150</t>
  </si>
  <si>
    <t>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</si>
  <si>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Всего доходов</t>
  </si>
  <si>
    <t>Начальник финансового управления</t>
  </si>
  <si>
    <t>администрации муниципального образования</t>
  </si>
  <si>
    <t>Белореченский муниципальный район</t>
  </si>
  <si>
    <t>Е.А. Греков</t>
  </si>
  <si>
    <t>к  решению Совета муниципального образования Белореченский муниципальный район от 27 февраля 2025 г. № 143 «О внесении изменений в решение  Совета муниципального образования Белореченский район от  12  декабря  2024 г. № 125 «О бюджете муниципального образования Белореченский район на 2025 год и на плановый период 2026 и 2027 годов»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</si>
</sst>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#.00"/>
  </numFmts>
  <fonts count="6" x14ac:knownFonts="1">
    <font>
      <sz val="10"/>
      <name val="Arial"/>
      <charset val="1"/>
    </font>
    <font>
      <sz val="14"/>
      <name val="Times New Roman"/>
      <charset val="1"/>
    </font>
    <font>
      <sz val="14"/>
      <color rgb="FF000000"/>
      <name val="Times New Roman"/>
      <charset val="1"/>
    </font>
    <font>
      <sz val="14"/>
      <color rgb="FFFF0000"/>
      <name val="Times New Roman"/>
      <charset val="1"/>
    </font>
    <font>
      <b/>
      <sz val="14"/>
      <name val="Times New Roman"/>
      <charset val="1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0" borderId="0" xfId="0" applyFont="1" applyAlignment="1">
      <alignment horizontal="left" wrapText="1"/>
    </xf>
    <xf numFmtId="0" fontId="4" fillId="0" borderId="0" xfId="0" applyFont="1" applyAlignment="1">
      <alignment horizontal="center" wrapText="1"/>
    </xf>
    <xf numFmtId="0" fontId="2" fillId="0" borderId="0" xfId="0" applyFont="1" applyAlignment="1">
      <alignment horizontal="left" vertical="center" wrapText="1"/>
    </xf>
    <xf numFmtId="0" fontId="1" fillId="0" borderId="0" xfId="0" applyFont="1" applyAlignment="1">
      <alignment vertical="top"/>
    </xf>
    <xf numFmtId="164" fontId="1" fillId="0" borderId="0" xfId="0" applyNumberFormat="1" applyFont="1" applyAlignment="1">
      <alignment horizontal="right" vertical="top"/>
    </xf>
    <xf numFmtId="0" fontId="1" fillId="0" borderId="0" xfId="0" applyFont="1"/>
    <xf numFmtId="0" fontId="2" fillId="0" borderId="0" xfId="0" applyFont="1" applyAlignment="1">
      <alignment vertical="top"/>
    </xf>
    <xf numFmtId="164" fontId="2" fillId="0" borderId="0" xfId="0" applyNumberFormat="1" applyFont="1" applyAlignment="1">
      <alignment horizontal="left" vertical="top"/>
    </xf>
    <xf numFmtId="0" fontId="1" fillId="0" borderId="0" xfId="0" applyFont="1" applyAlignment="1">
      <alignment vertical="top" wrapText="1"/>
    </xf>
    <xf numFmtId="0" fontId="1" fillId="0" borderId="0" xfId="0" applyFont="1" applyAlignment="1">
      <alignment wrapText="1"/>
    </xf>
    <xf numFmtId="0" fontId="3" fillId="0" borderId="0" xfId="0" applyFont="1"/>
    <xf numFmtId="0" fontId="1" fillId="0" borderId="0" xfId="0" applyFont="1" applyAlignment="1">
      <alignment horizontal="center" vertical="top" wrapText="1"/>
    </xf>
    <xf numFmtId="164" fontId="3" fillId="0" borderId="0" xfId="0" applyNumberFormat="1" applyFont="1" applyAlignment="1">
      <alignment horizontal="right" vertical="top"/>
    </xf>
    <xf numFmtId="0" fontId="4" fillId="0" borderId="0" xfId="0" applyFont="1" applyAlignment="1">
      <alignment horizontal="center" wrapText="1"/>
    </xf>
    <xf numFmtId="164" fontId="1" fillId="0" borderId="0" xfId="0" applyNumberFormat="1" applyFont="1" applyAlignment="1">
      <alignment horizontal="right" vertical="top" wrapText="1"/>
    </xf>
    <xf numFmtId="0" fontId="2" fillId="0" borderId="1" xfId="0" applyFont="1" applyBorder="1" applyAlignment="1">
      <alignment horizontal="center" vertical="top" wrapText="1"/>
    </xf>
    <xf numFmtId="164" fontId="1" fillId="0" borderId="1" xfId="0" applyNumberFormat="1" applyFont="1" applyBorder="1" applyAlignment="1">
      <alignment horizontal="center" vertical="top" wrapText="1"/>
    </xf>
    <xf numFmtId="0" fontId="2" fillId="0" borderId="0" xfId="0" applyFont="1" applyAlignment="1">
      <alignment horizontal="left" vertical="top" wrapText="1"/>
    </xf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left" vertical="top" wrapText="1"/>
    </xf>
    <xf numFmtId="4" fontId="1" fillId="0" borderId="0" xfId="0" applyNumberFormat="1" applyFont="1" applyAlignment="1">
      <alignment horizontal="right" vertical="top" wrapText="1"/>
    </xf>
    <xf numFmtId="0" fontId="0" fillId="0" borderId="0" xfId="0" applyAlignment="1">
      <alignment horizontal="left" vertical="top" wrapText="1"/>
    </xf>
    <xf numFmtId="0" fontId="5" fillId="0" borderId="0" xfId="0" applyFont="1" applyAlignment="1">
      <alignment horizontal="left" vertical="top" wrapText="1"/>
    </xf>
    <xf numFmtId="0" fontId="2" fillId="0" borderId="0" xfId="0" applyFont="1"/>
    <xf numFmtId="164" fontId="2" fillId="0" borderId="0" xfId="0" applyNumberFormat="1" applyFont="1" applyAlignment="1">
      <alignment horizontal="right" vertical="top" wrapText="1"/>
    </xf>
    <xf numFmtId="0" fontId="4" fillId="0" borderId="0" xfId="0" applyFont="1" applyAlignment="1">
      <alignment horizontal="left" vertical="top"/>
    </xf>
    <xf numFmtId="0" fontId="4" fillId="0" borderId="0" xfId="0" applyFont="1" applyAlignment="1">
      <alignment horizontal="left" vertical="top" wrapText="1"/>
    </xf>
    <xf numFmtId="164" fontId="4" fillId="0" borderId="0" xfId="0" applyNumberFormat="1" applyFont="1" applyAlignment="1">
      <alignment horizontal="right" vertical="top"/>
    </xf>
    <xf numFmtId="0" fontId="1" fillId="0" borderId="0" xfId="0" applyFont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V69"/>
  <sheetViews>
    <sheetView tabSelected="1" view="pageBreakPreview" zoomScale="75" zoomScaleNormal="95" zoomScalePageLayoutView="75" workbookViewId="0">
      <selection activeCell="C2" sqref="C2:D2"/>
    </sheetView>
  </sheetViews>
  <sheetFormatPr defaultRowHeight="18.75" x14ac:dyDescent="0.3"/>
  <cols>
    <col min="1" max="1" width="29.7109375" style="4" customWidth="1"/>
    <col min="2" max="2" width="54.7109375" style="4" customWidth="1"/>
    <col min="3" max="3" width="25.140625" style="5" customWidth="1"/>
    <col min="4" max="4" width="5.28515625" style="6" hidden="1" customWidth="1"/>
    <col min="5" max="5" width="6.140625" style="6" customWidth="1"/>
    <col min="6" max="6" width="33.28515625" style="6" customWidth="1"/>
    <col min="7" max="254" width="6.140625" style="6" customWidth="1"/>
    <col min="255" max="1025" width="6.140625" customWidth="1"/>
  </cols>
  <sheetData>
    <row r="1" spans="1:4" ht="26.85" customHeight="1" x14ac:dyDescent="0.3">
      <c r="A1" s="7"/>
      <c r="B1" s="7"/>
      <c r="C1" s="8" t="s">
        <v>0</v>
      </c>
    </row>
    <row r="2" spans="1:4" s="11" customFormat="1" ht="337.7" customHeight="1" x14ac:dyDescent="0.3">
      <c r="A2" s="9"/>
      <c r="B2" s="10"/>
      <c r="C2" s="3" t="s">
        <v>123</v>
      </c>
      <c r="D2" s="3"/>
    </row>
    <row r="3" spans="1:4" s="11" customFormat="1" ht="12.6" customHeight="1" x14ac:dyDescent="0.3">
      <c r="A3" s="4"/>
      <c r="B3" s="12"/>
      <c r="C3" s="13"/>
    </row>
    <row r="4" spans="1:4" s="11" customFormat="1" ht="54.4" customHeight="1" x14ac:dyDescent="0.3">
      <c r="A4" s="2" t="s">
        <v>1</v>
      </c>
      <c r="B4" s="2"/>
      <c r="C4" s="2"/>
    </row>
    <row r="5" spans="1:4" s="11" customFormat="1" ht="27" customHeight="1" x14ac:dyDescent="0.3">
      <c r="A5" s="14"/>
      <c r="B5" s="14"/>
      <c r="C5" s="15" t="s">
        <v>2</v>
      </c>
    </row>
    <row r="6" spans="1:4" ht="35.450000000000003" customHeight="1" x14ac:dyDescent="0.3">
      <c r="A6" s="16" t="s">
        <v>3</v>
      </c>
      <c r="B6" s="16" t="s">
        <v>4</v>
      </c>
      <c r="C6" s="17" t="s">
        <v>5</v>
      </c>
    </row>
    <row r="7" spans="1:4" x14ac:dyDescent="0.3">
      <c r="A7" s="18" t="s">
        <v>6</v>
      </c>
      <c r="B7" s="18" t="s">
        <v>7</v>
      </c>
      <c r="C7" s="5">
        <f>C8+C9+C10+C11+C12+C13+C14+C15+C16+C17+C18+C19+C20+C21+C22+C23+C24+C25+C27+C26+C28</f>
        <v>1392263600</v>
      </c>
    </row>
    <row r="8" spans="1:4" x14ac:dyDescent="0.3">
      <c r="A8" s="18" t="s">
        <v>8</v>
      </c>
      <c r="B8" s="18" t="s">
        <v>9</v>
      </c>
      <c r="C8" s="15">
        <v>26428000</v>
      </c>
    </row>
    <row r="9" spans="1:4" x14ac:dyDescent="0.3">
      <c r="A9" s="18" t="s">
        <v>10</v>
      </c>
      <c r="B9" s="18" t="s">
        <v>11</v>
      </c>
      <c r="C9" s="15">
        <v>802886000</v>
      </c>
    </row>
    <row r="10" spans="1:4" ht="53.1" customHeight="1" x14ac:dyDescent="0.3">
      <c r="A10" s="18" t="s">
        <v>12</v>
      </c>
      <c r="B10" s="18" t="s">
        <v>13</v>
      </c>
      <c r="C10" s="15">
        <v>8093200</v>
      </c>
    </row>
    <row r="11" spans="1:4" ht="34.700000000000003" customHeight="1" x14ac:dyDescent="0.3">
      <c r="A11" s="18" t="s">
        <v>14</v>
      </c>
      <c r="B11" s="18" t="s">
        <v>15</v>
      </c>
      <c r="C11" s="15">
        <v>329491000</v>
      </c>
    </row>
    <row r="12" spans="1:4" ht="34.700000000000003" customHeight="1" x14ac:dyDescent="0.3">
      <c r="A12" s="18" t="s">
        <v>16</v>
      </c>
      <c r="B12" s="18" t="s">
        <v>17</v>
      </c>
      <c r="C12" s="15">
        <v>200000</v>
      </c>
    </row>
    <row r="13" spans="1:4" x14ac:dyDescent="0.3">
      <c r="A13" s="18" t="s">
        <v>18</v>
      </c>
      <c r="B13" s="18" t="s">
        <v>19</v>
      </c>
      <c r="C13" s="15">
        <v>18530000</v>
      </c>
    </row>
    <row r="14" spans="1:4" ht="69.400000000000006" customHeight="1" x14ac:dyDescent="0.3">
      <c r="A14" s="18" t="s">
        <v>20</v>
      </c>
      <c r="B14" s="18" t="s">
        <v>21</v>
      </c>
      <c r="C14" s="15">
        <v>41859000</v>
      </c>
    </row>
    <row r="15" spans="1:4" x14ac:dyDescent="0.3">
      <c r="A15" s="18" t="s">
        <v>22</v>
      </c>
      <c r="B15" s="18" t="s">
        <v>23</v>
      </c>
      <c r="C15" s="5">
        <v>8082000</v>
      </c>
    </row>
    <row r="16" spans="1:4" x14ac:dyDescent="0.3">
      <c r="A16" s="18" t="s">
        <v>24</v>
      </c>
      <c r="B16" s="18" t="s">
        <v>25</v>
      </c>
      <c r="C16" s="15">
        <v>27212000</v>
      </c>
    </row>
    <row r="17" spans="1:3" ht="87.2" customHeight="1" x14ac:dyDescent="0.3">
      <c r="A17" s="19" t="s">
        <v>26</v>
      </c>
      <c r="B17" s="18" t="s">
        <v>27</v>
      </c>
      <c r="C17" s="15">
        <v>77900</v>
      </c>
    </row>
    <row r="18" spans="1:3" ht="73.5" customHeight="1" x14ac:dyDescent="0.3">
      <c r="A18" s="19" t="s">
        <v>28</v>
      </c>
      <c r="B18" s="18" t="s">
        <v>29</v>
      </c>
      <c r="C18" s="15">
        <v>3600</v>
      </c>
    </row>
    <row r="19" spans="1:3" ht="104.1" customHeight="1" x14ac:dyDescent="0.3">
      <c r="A19" s="18" t="s">
        <v>30</v>
      </c>
      <c r="B19" s="20" t="s">
        <v>31</v>
      </c>
      <c r="C19" s="15">
        <v>76879000</v>
      </c>
    </row>
    <row r="20" spans="1:3" ht="122.45" customHeight="1" x14ac:dyDescent="0.3">
      <c r="A20" s="18" t="s">
        <v>32</v>
      </c>
      <c r="B20" s="20" t="s">
        <v>33</v>
      </c>
      <c r="C20" s="15">
        <v>316000</v>
      </c>
    </row>
    <row r="21" spans="1:3" ht="102.75" customHeight="1" x14ac:dyDescent="0.3">
      <c r="A21" s="18" t="s">
        <v>34</v>
      </c>
      <c r="B21" s="20" t="s">
        <v>35</v>
      </c>
      <c r="C21" s="15">
        <v>1417200</v>
      </c>
    </row>
    <row r="22" spans="1:3" ht="93.75" hidden="1" x14ac:dyDescent="0.3">
      <c r="A22" s="18" t="s">
        <v>36</v>
      </c>
      <c r="B22" s="20" t="s">
        <v>37</v>
      </c>
      <c r="C22" s="21">
        <v>0</v>
      </c>
    </row>
    <row r="23" spans="1:3" ht="127.15" customHeight="1" x14ac:dyDescent="0.3">
      <c r="A23" s="18" t="s">
        <v>38</v>
      </c>
      <c r="B23" s="20" t="s">
        <v>39</v>
      </c>
      <c r="C23" s="15">
        <v>2450900</v>
      </c>
    </row>
    <row r="24" spans="1:3" ht="36" customHeight="1" x14ac:dyDescent="0.3">
      <c r="A24" s="18" t="s">
        <v>40</v>
      </c>
      <c r="B24" s="18" t="s">
        <v>41</v>
      </c>
      <c r="C24" s="15">
        <v>26375200</v>
      </c>
    </row>
    <row r="25" spans="1:3" ht="40.35" customHeight="1" x14ac:dyDescent="0.3">
      <c r="A25" s="4" t="s">
        <v>42</v>
      </c>
      <c r="B25" s="20" t="s">
        <v>43</v>
      </c>
      <c r="C25" s="15">
        <v>1926400</v>
      </c>
    </row>
    <row r="26" spans="1:3" ht="168.75" hidden="1" x14ac:dyDescent="0.3">
      <c r="A26" s="9" t="s">
        <v>44</v>
      </c>
      <c r="B26" s="20" t="s">
        <v>45</v>
      </c>
      <c r="C26" s="21">
        <v>0</v>
      </c>
    </row>
    <row r="27" spans="1:3" ht="56.25" x14ac:dyDescent="0.3">
      <c r="A27" s="9" t="s">
        <v>46</v>
      </c>
      <c r="B27" s="20" t="s">
        <v>47</v>
      </c>
      <c r="C27" s="15">
        <v>16627000</v>
      </c>
    </row>
    <row r="28" spans="1:3" x14ac:dyDescent="0.3">
      <c r="A28" s="18" t="s">
        <v>48</v>
      </c>
      <c r="B28" s="18" t="s">
        <v>49</v>
      </c>
      <c r="C28" s="15">
        <v>3409200</v>
      </c>
    </row>
    <row r="29" spans="1:3" x14ac:dyDescent="0.3">
      <c r="A29" s="18" t="s">
        <v>50</v>
      </c>
      <c r="B29" s="18" t="s">
        <v>51</v>
      </c>
      <c r="C29" s="5">
        <f>C30+C53+C49+C48</f>
        <v>3289210768.0599999</v>
      </c>
    </row>
    <row r="30" spans="1:3" ht="56.65" customHeight="1" x14ac:dyDescent="0.3">
      <c r="A30" s="18" t="s">
        <v>52</v>
      </c>
      <c r="B30" s="18" t="s">
        <v>53</v>
      </c>
      <c r="C30" s="5">
        <f>SUM(C31:C47)</f>
        <v>3269277400</v>
      </c>
    </row>
    <row r="31" spans="1:3" ht="75" x14ac:dyDescent="0.3">
      <c r="A31" s="18" t="s">
        <v>54</v>
      </c>
      <c r="B31" s="18" t="s">
        <v>55</v>
      </c>
      <c r="C31" s="5">
        <f>306242600</f>
        <v>306242600</v>
      </c>
    </row>
    <row r="32" spans="1:3" ht="56.25" x14ac:dyDescent="0.3">
      <c r="A32" s="18" t="s">
        <v>56</v>
      </c>
      <c r="B32" s="18" t="s">
        <v>57</v>
      </c>
      <c r="C32" s="5">
        <v>8000000</v>
      </c>
    </row>
    <row r="33" spans="1:256" s="20" customFormat="1" ht="62.1" customHeight="1" x14ac:dyDescent="0.2">
      <c r="A33" s="20" t="s">
        <v>58</v>
      </c>
      <c r="B33" s="20" t="s">
        <v>59</v>
      </c>
      <c r="C33" s="15">
        <f>15000000+23279800+15604200+259343200+10891000+32941000+184143800+5923200</f>
        <v>547126200</v>
      </c>
      <c r="IU33" s="22"/>
      <c r="IV33" s="22"/>
    </row>
    <row r="34" spans="1:256" ht="96.2" customHeight="1" x14ac:dyDescent="0.3">
      <c r="A34" s="18" t="s">
        <v>60</v>
      </c>
      <c r="B34" s="23" t="s">
        <v>61</v>
      </c>
      <c r="C34" s="15">
        <f>98952900+22651000</f>
        <v>121603900</v>
      </c>
    </row>
    <row r="35" spans="1:256" ht="55.35" customHeight="1" x14ac:dyDescent="0.3">
      <c r="A35" s="18" t="s">
        <v>62</v>
      </c>
      <c r="B35" s="20" t="s">
        <v>63</v>
      </c>
      <c r="C35" s="15">
        <f>2671200+921800</f>
        <v>3593000</v>
      </c>
    </row>
    <row r="36" spans="1:256" ht="39.6" customHeight="1" x14ac:dyDescent="0.3">
      <c r="A36" s="18" t="s">
        <v>64</v>
      </c>
      <c r="B36" s="23" t="s">
        <v>65</v>
      </c>
      <c r="C36" s="15">
        <f>431200-3000</f>
        <v>428200</v>
      </c>
    </row>
    <row r="37" spans="1:256" ht="54.4" customHeight="1" x14ac:dyDescent="0.3">
      <c r="A37" s="18" t="s">
        <v>66</v>
      </c>
      <c r="B37" s="23" t="s">
        <v>67</v>
      </c>
      <c r="C37" s="15">
        <v>16400</v>
      </c>
    </row>
    <row r="38" spans="1:256" ht="41.45" customHeight="1" x14ac:dyDescent="0.3">
      <c r="A38" s="18" t="s">
        <v>68</v>
      </c>
      <c r="B38" s="23" t="s">
        <v>69</v>
      </c>
      <c r="C38" s="15">
        <f>1402500+12341000+184143800+4493800+16400+30000000-184143800-16400</f>
        <v>48237300</v>
      </c>
    </row>
    <row r="39" spans="1:256" ht="57.2" customHeight="1" x14ac:dyDescent="0.3">
      <c r="A39" s="18" t="s">
        <v>70</v>
      </c>
      <c r="B39" s="23" t="s">
        <v>71</v>
      </c>
      <c r="C39" s="15">
        <f>19544600+933400+252000+13000000+91914700+686100+187500+47740300+2751800+1716736700+6276700+2819800+2309200-3792200+4650500+90691400-31900+870800-8012100-37246600+788900</f>
        <v>1953071600</v>
      </c>
    </row>
    <row r="40" spans="1:256" s="24" customFormat="1" ht="130.15" customHeight="1" x14ac:dyDescent="0.3">
      <c r="A40" s="18" t="s">
        <v>72</v>
      </c>
      <c r="B40" s="23" t="s">
        <v>73</v>
      </c>
      <c r="C40" s="15">
        <f>13979100</f>
        <v>13979100</v>
      </c>
    </row>
    <row r="41" spans="1:256" s="24" customFormat="1" ht="85.7" customHeight="1" x14ac:dyDescent="0.3">
      <c r="A41" s="18" t="s">
        <v>74</v>
      </c>
      <c r="B41" s="23" t="s">
        <v>75</v>
      </c>
      <c r="C41" s="15">
        <f>37246600</f>
        <v>37246600</v>
      </c>
    </row>
    <row r="42" spans="1:256" ht="84.75" customHeight="1" x14ac:dyDescent="0.3">
      <c r="A42" s="18" t="s">
        <v>76</v>
      </c>
      <c r="B42" s="23" t="s">
        <v>77</v>
      </c>
      <c r="C42" s="25">
        <f>7100+700</f>
        <v>7800</v>
      </c>
    </row>
    <row r="43" spans="1:256" ht="109.7" customHeight="1" x14ac:dyDescent="0.3">
      <c r="A43" s="18" t="s">
        <v>78</v>
      </c>
      <c r="B43" s="23" t="s">
        <v>79</v>
      </c>
      <c r="C43" s="25">
        <f>8012100</f>
        <v>8012100</v>
      </c>
    </row>
    <row r="44" spans="1:256" ht="166.35" customHeight="1" x14ac:dyDescent="0.3">
      <c r="A44" s="18" t="s">
        <v>80</v>
      </c>
      <c r="B44" s="23" t="s">
        <v>81</v>
      </c>
      <c r="C44" s="25">
        <f>49528100+49824900</f>
        <v>99353000</v>
      </c>
    </row>
    <row r="45" spans="1:256" ht="63.75" customHeight="1" x14ac:dyDescent="0.3">
      <c r="A45" s="18" t="s">
        <v>82</v>
      </c>
      <c r="B45" s="23" t="s">
        <v>83</v>
      </c>
      <c r="C45" s="25">
        <f>111489700</f>
        <v>111489700</v>
      </c>
    </row>
    <row r="46" spans="1:256" ht="104.1" customHeight="1" x14ac:dyDescent="0.3">
      <c r="A46" s="18" t="s">
        <v>84</v>
      </c>
      <c r="B46" s="18" t="s">
        <v>85</v>
      </c>
      <c r="C46" s="25">
        <f>7992200+377900</f>
        <v>8370100</v>
      </c>
    </row>
    <row r="47" spans="1:256" ht="233.65" customHeight="1" x14ac:dyDescent="0.3">
      <c r="A47" s="18" t="s">
        <v>86</v>
      </c>
      <c r="B47" s="18" t="s">
        <v>87</v>
      </c>
      <c r="C47" s="25">
        <v>2499800</v>
      </c>
    </row>
    <row r="48" spans="1:256" ht="41.45" customHeight="1" x14ac:dyDescent="0.3">
      <c r="A48" s="18" t="s">
        <v>88</v>
      </c>
      <c r="B48" s="23" t="s">
        <v>89</v>
      </c>
      <c r="C48" s="25">
        <f>20000000</f>
        <v>20000000</v>
      </c>
    </row>
    <row r="49" spans="1:3" ht="134.25" hidden="1" customHeight="1" x14ac:dyDescent="0.3">
      <c r="A49" s="18" t="s">
        <v>90</v>
      </c>
      <c r="B49" s="18" t="s">
        <v>91</v>
      </c>
      <c r="C49" s="25">
        <f>C50+C51+C52</f>
        <v>0</v>
      </c>
    </row>
    <row r="50" spans="1:3" ht="56.25" hidden="1" x14ac:dyDescent="0.3">
      <c r="A50" s="18" t="s">
        <v>92</v>
      </c>
      <c r="B50" s="18" t="s">
        <v>93</v>
      </c>
      <c r="C50" s="25"/>
    </row>
    <row r="51" spans="1:3" ht="56.25" hidden="1" x14ac:dyDescent="0.3">
      <c r="A51" s="18" t="s">
        <v>94</v>
      </c>
      <c r="B51" s="18" t="s">
        <v>95</v>
      </c>
      <c r="C51" s="25"/>
    </row>
    <row r="52" spans="1:3" ht="93.75" hidden="1" x14ac:dyDescent="0.3">
      <c r="A52" s="18" t="s">
        <v>96</v>
      </c>
      <c r="B52" s="18" t="s">
        <v>97</v>
      </c>
      <c r="C52" s="25"/>
    </row>
    <row r="53" spans="1:3" ht="75" x14ac:dyDescent="0.3">
      <c r="A53" s="18" t="s">
        <v>98</v>
      </c>
      <c r="B53" s="18" t="s">
        <v>99</v>
      </c>
      <c r="C53" s="25">
        <f>C62</f>
        <v>-66631.94</v>
      </c>
    </row>
    <row r="54" spans="1:3" ht="131.25" hidden="1" x14ac:dyDescent="0.3">
      <c r="A54" s="18" t="s">
        <v>100</v>
      </c>
      <c r="B54" s="18" t="s">
        <v>101</v>
      </c>
      <c r="C54" s="25"/>
    </row>
    <row r="55" spans="1:3" ht="75" hidden="1" x14ac:dyDescent="0.3">
      <c r="A55" s="18" t="s">
        <v>102</v>
      </c>
      <c r="B55" s="18" t="s">
        <v>103</v>
      </c>
      <c r="C55" s="25"/>
    </row>
    <row r="56" spans="1:3" ht="150" hidden="1" x14ac:dyDescent="0.3">
      <c r="A56" s="18" t="s">
        <v>104</v>
      </c>
      <c r="B56" s="18" t="s">
        <v>105</v>
      </c>
      <c r="C56" s="25"/>
    </row>
    <row r="57" spans="1:3" ht="131.25" hidden="1" x14ac:dyDescent="0.3">
      <c r="A57" s="18" t="s">
        <v>106</v>
      </c>
      <c r="B57" s="18" t="s">
        <v>107</v>
      </c>
      <c r="C57" s="25"/>
    </row>
    <row r="58" spans="1:3" ht="131.25" hidden="1" x14ac:dyDescent="0.3">
      <c r="A58" s="18" t="s">
        <v>108</v>
      </c>
      <c r="B58" s="18" t="s">
        <v>109</v>
      </c>
      <c r="C58" s="25">
        <v>0</v>
      </c>
    </row>
    <row r="59" spans="1:3" ht="131.25" hidden="1" x14ac:dyDescent="0.3">
      <c r="A59" s="18" t="s">
        <v>110</v>
      </c>
      <c r="B59" s="18" t="s">
        <v>111</v>
      </c>
      <c r="C59" s="25"/>
    </row>
    <row r="60" spans="1:3" ht="150" hidden="1" x14ac:dyDescent="0.3">
      <c r="A60" s="18" t="s">
        <v>112</v>
      </c>
      <c r="B60" s="18" t="s">
        <v>113</v>
      </c>
      <c r="C60" s="25"/>
    </row>
    <row r="61" spans="1:3" ht="131.25" hidden="1" x14ac:dyDescent="0.3">
      <c r="A61" s="18" t="s">
        <v>114</v>
      </c>
      <c r="B61" s="18" t="s">
        <v>115</v>
      </c>
      <c r="C61" s="25"/>
    </row>
    <row r="62" spans="1:3" ht="93.75" x14ac:dyDescent="0.3">
      <c r="A62" s="18" t="s">
        <v>116</v>
      </c>
      <c r="B62" s="18" t="s">
        <v>117</v>
      </c>
      <c r="C62" s="25">
        <v>-66631.94</v>
      </c>
    </row>
    <row r="63" spans="1:3" x14ac:dyDescent="0.3">
      <c r="A63" s="26"/>
      <c r="B63" s="27" t="s">
        <v>118</v>
      </c>
      <c r="C63" s="28">
        <f>C7+C29</f>
        <v>4681474368.0599995</v>
      </c>
    </row>
    <row r="64" spans="1:3" ht="23.1" customHeight="1" x14ac:dyDescent="0.3">
      <c r="A64" s="26"/>
      <c r="B64" s="27"/>
      <c r="C64" s="28"/>
    </row>
    <row r="65" spans="1:3" ht="15.95" customHeight="1" x14ac:dyDescent="0.3">
      <c r="A65" s="6"/>
      <c r="B65" s="29"/>
      <c r="C65" s="28"/>
    </row>
    <row r="66" spans="1:3" ht="15.95" customHeight="1" x14ac:dyDescent="0.3">
      <c r="A66" s="6" t="s">
        <v>119</v>
      </c>
      <c r="B66" s="29"/>
      <c r="C66" s="28"/>
    </row>
    <row r="67" spans="1:3" ht="18" customHeight="1" x14ac:dyDescent="0.3">
      <c r="A67" s="1" t="s">
        <v>120</v>
      </c>
      <c r="B67" s="1"/>
    </row>
    <row r="68" spans="1:3" ht="18" customHeight="1" x14ac:dyDescent="0.3">
      <c r="A68" s="1" t="s">
        <v>121</v>
      </c>
      <c r="B68" s="1"/>
      <c r="C68" s="5" t="s">
        <v>122</v>
      </c>
    </row>
    <row r="69" spans="1:3" ht="40.5" customHeight="1" x14ac:dyDescent="0.3"/>
  </sheetData>
  <mergeCells count="4">
    <mergeCell ref="C2:D2"/>
    <mergeCell ref="A4:C4"/>
    <mergeCell ref="A67:B67"/>
    <mergeCell ref="A68:B68"/>
  </mergeCells>
  <pageMargins left="0.43333333333333302" right="0.31527777777777799" top="0.78749999999999998" bottom="0.78749999999999998" header="0.51180555555555496" footer="0.51180555555555496"/>
  <pageSetup paperSize="9" scale="86" firstPageNumber="0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Normal.dotm</Template>
  <TotalTime>307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район 2025 год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dc:description/>
  <cp:lastModifiedBy>RePack by Diakov</cp:lastModifiedBy>
  <cp:revision>120</cp:revision>
  <cp:lastPrinted>2025-01-30T14:48:30Z</cp:lastPrinted>
  <dcterms:modified xsi:type="dcterms:W3CDTF">2025-02-27T12:06:49Z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15.0000</vt:lpwstr>
  </property>
</Properties>
</file>